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DIP\БД ИП\Минэнерго России\2016\Отчетность по ИП\Ежеквартальная\2кв2016\"/>
    </mc:Choice>
  </mc:AlternateContent>
  <bookViews>
    <workbookView xWindow="0" yWindow="0" windowWidth="23040" windowHeight="10272"/>
  </bookViews>
  <sheets>
    <sheet name="Отчет 1" sheetId="1" r:id="rId1"/>
  </sheets>
  <definedNames>
    <definedName name="_xlnm.Print_Area" localSheetId="0">'Отчет 1'!$A$1:$F$77</definedName>
  </definedNames>
  <calcPr calcId="152511"/>
</workbook>
</file>

<file path=xl/calcChain.xml><?xml version="1.0" encoding="utf-8"?>
<calcChain xmlns="http://schemas.openxmlformats.org/spreadsheetml/2006/main">
  <c r="D63" i="1" l="1"/>
  <c r="D62" i="1"/>
  <c r="D61" i="1"/>
  <c r="D60" i="1"/>
  <c r="D59" i="1"/>
  <c r="D58" i="1"/>
  <c r="D57" i="1"/>
  <c r="D56" i="1"/>
  <c r="D55" i="1"/>
  <c r="D54" i="1"/>
  <c r="D53" i="1"/>
  <c r="D52" i="1"/>
  <c r="D51" i="1"/>
  <c r="D48" i="1"/>
  <c r="D47" i="1"/>
  <c r="D46" i="1"/>
  <c r="D44" i="1"/>
  <c r="D43" i="1"/>
  <c r="D45" i="1"/>
</calcChain>
</file>

<file path=xl/sharedStrings.xml><?xml version="1.0" encoding="utf-8"?>
<sst xmlns="http://schemas.openxmlformats.org/spreadsheetml/2006/main" count="188" uniqueCount="102">
  <si>
    <t>Адрес</t>
  </si>
  <si>
    <t>Центральный Федеральный округ, г. Москва, д. Румянцево , уч. 3/1</t>
  </si>
  <si>
    <t>Тип проекта</t>
  </si>
  <si>
    <t>Проектная мощность</t>
  </si>
  <si>
    <t>Плановый срок ввода объекта</t>
  </si>
  <si>
    <t>Фактическая стадия реализации проекта на отчетную дату</t>
  </si>
  <si>
    <t>Строительство</t>
  </si>
  <si>
    <t>Проектная документация</t>
  </si>
  <si>
    <t>Кем, когда принято решение о строительстве (реквизиты документа)</t>
  </si>
  <si>
    <t>ОАО РАО "ЕЭС России", Приказ ОАО РАО "ЕЭС России" от 14.05.2007 № 325;, 14.05.2007</t>
  </si>
  <si>
    <t>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</si>
  <si>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Разработана. ЗАО "Московский архитектурный центр"
Утверждена. 27.04.2011, Распоряжение ОАО "СО ЕЭС" от 27.04.2011 № 30р</t>
  </si>
  <si>
    <t>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</si>
  <si>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Мосгосэкспертиза ГАУ г.Москвы. 30.10.10, №50-1-5-0926-10</t>
  </si>
  <si>
    <t>Землеотвод</t>
  </si>
  <si>
    <t xml:space="preserve">Наличие землеотвода (кем, когда утверждено, реквизиты документа)	</t>
  </si>
  <si>
    <t>1. УправлениеФедеральной службы государственной регистрации, кадастра и картографии по Москве, 07.03.2013, № 77-АО № 634097</t>
  </si>
  <si>
    <t>Разрешение на строительство</t>
  </si>
  <si>
    <t>Наличие разрешения на строительство (кем, когда выдано, реквизиты документа)</t>
  </si>
  <si>
    <t>Комитетом государственного строительного надзора г. Москва, 23.04.14. № RU77239000-009305</t>
  </si>
  <si>
    <t>Виды топлива (проектное, резервное)</t>
  </si>
  <si>
    <t>Прогнозный объем потребления топлива</t>
  </si>
  <si>
    <t>Топливообеспечение</t>
  </si>
  <si>
    <t>Технологическое присоединение объекта к электрической сети</t>
  </si>
  <si>
    <t>Технические условия</t>
  </si>
  <si>
    <t>04.07.13, №34-08/1189-927559</t>
  </si>
  <si>
    <t xml:space="preserve">Договор на технологическое присоединение	</t>
  </si>
  <si>
    <t>17.11.08, 10311-409</t>
  </si>
  <si>
    <t>Разработка схемы выдачи мощности</t>
  </si>
  <si>
    <t>-</t>
  </si>
  <si>
    <t>Договор на реализацию схемы выдачи мощности</t>
  </si>
  <si>
    <t>Сметная стоимость проекта в ценах 11224,9 г. с НДС, млн руб.</t>
  </si>
  <si>
    <t>Документ, в соответствии с которым определена сметная стоимость</t>
  </si>
  <si>
    <t>Стоимость проекта по результатам проведенных закупок, с НДС, млн руб.</t>
  </si>
  <si>
    <t>Всего заключено договоров на сумму, с НДС, млн руб.</t>
  </si>
  <si>
    <t>в том числе по договорам подряда</t>
  </si>
  <si>
    <t>№ п/п</t>
  </si>
  <si>
    <t>наименование контрагента, предмет договора, дата и номер договора, субподрядчики</t>
  </si>
  <si>
    <t>сумма договора, с НДС, млн руб.</t>
  </si>
  <si>
    <t>% от сметной стоимости проекта</t>
  </si>
  <si>
    <t>оплачено на отчетную дату с НДС, млн руб.</t>
  </si>
  <si>
    <t>освоено на отчетную дату, с НДС, млн руб.</t>
  </si>
  <si>
    <t xml:space="preserve">ЗАО ВОКС ИТ, Выполнение работ по разработке рабочей документации и строительству ВОЛС для технологического оснащения комплекса зданий ОАО &lt;СО ЕЭС&gt; по адресу  НАО, Московский район, д. Румянцево, уч. 3/1 №641 от 30.09.14. </t>
  </si>
  <si>
    <t xml:space="preserve">ЗАО Московский архитектурный центр, Выполнение работ по разработке проектно-сметной документации на строительство и техническое оснащение нового комплекса зданий ОАО "СО ЕЭС" по адресу  Москва, НАО, р-н Московский, Румянцево д., уч. 3/1 №3-08 от 30.06.08. </t>
  </si>
  <si>
    <t>Объединение ИНГЕОКОМ ОАО, Строительство и техническое оснащение комплекса зданий ОАО "СО ЕЭС" по адресу  Москва, НАО, р-н Московский, Румянцево д., уч. 3/1 №619 от 10.08.12. ООО "ГлавСтройГрупп"; ООО "СКРИД"; ЗАО "АЙ-ТЕКО"; ООО "КапТехноСтрой"; ООО "Сиеста-Инжиниринг"; ООО "Вектор Ф"; ООО "КонкритСтрой"</t>
  </si>
  <si>
    <t xml:space="preserve">ООО Альпагор, Выполнение  работ по проектированию наружных инженерных сетей здания диспетчерского центра ОАО &lt;СО ЕЭС&gt; по адресу  Москва, НАО, р-н Московский, Румянцево д., уч. 3/1 №17/12 от 25.11.09. </t>
  </si>
  <si>
    <t>ООО Вымпелсетьстрой, Выполнение работ по корректировке проектной и рабочей документации &lt;Комплекс офисных зданий диспетчерского центра ОАО &lt;СО ЕЭС&gt; по адресу  Московская область, Ленинский район, г.п. Московский в районе д. Румянцево, уч. 3/1&gt; №13-02/2014/ВСС от 07.03.14. ООО "Вымпелэлектропроект"; ЗАО "СИТЭС-Инжиниринг"; ООО "Проектно-инжиниринговое предприятие "Александръ"; ООО "Хайтед-Энергетика"</t>
  </si>
  <si>
    <t xml:space="preserve">ООО Геопроектизыскания, Услуги по проведению инженерно-геологических изысканий территории, предназначенной для размещения нового комплекса зданий диспетчерского центра ОАО "СО ЕЭС" №020/08 от 21.07.08. </t>
  </si>
  <si>
    <t>в том числе по  прочим договорам</t>
  </si>
  <si>
    <t xml:space="preserve">ГАУ Мосгосэкспертиза, Оказание услуг по проведению государственной экспертизы проектной документации &lt;Комплекс офисных зданий диспетчерского центра ОАО &lt;СО ЕЭС&gt; расположенного по адресу  г. Москва, в районе д. Румянцево, уч. 3/1 (НАО, Московский)&gt; и результатов инженерных изысканий&gt; №И/52 от 05.03.15. </t>
  </si>
  <si>
    <t xml:space="preserve">ЗАО ГД Центр, Оказание услуг по строительному контролю за строительством и техническим оснащением комплекса зданий ОАО &lt;СО ЕЭС&gt; по адресу  Москва, НАО, р-н Московский, Румянцево д., уч. 3/1. №07/2015 от 07.07.15. </t>
  </si>
  <si>
    <t xml:space="preserve">ЗАО ГД Центр, Оказание услуг по строительному контролю за строительством и техническим оснащением комплекса зданий ОАО &lt;СО ЕЭС&gt; по адресу  Москва, НАО, р-н Московский, Румянцево д., уч. 3/1. №3672 от 06.11.15. </t>
  </si>
  <si>
    <t xml:space="preserve">ЗАО Союзинформ, Заключение агентского договора на выполнение функций организатора закупки для проведения открытого конкурса на право заключения договора на выполнение работ по строительству комплекса зданий диспетчерского центра ОАО "СО ЕЭС" по адресу  Москва, НАО, р-н Московский, Румянцево д., уч. 3/1 №379 от 25.10.11. </t>
  </si>
  <si>
    <t xml:space="preserve">ЗАО Терра Аури, Оказание услуг по строительному контролю за строительством и техническим оснащением комплекса зданий ОАО &lt;СО ЕЭС&gt; по адресу  Москва, НАО, р-н Московский, Румянцево д., уч. 3/1. №9 от 14.01.13. </t>
  </si>
  <si>
    <t xml:space="preserve">ЗАО Фирма КРОКИ, Разработка проекта планировки №16 от 14.07.08. </t>
  </si>
  <si>
    <t xml:space="preserve">Мособлгосэкспертиза ГАУ МО, Выполнение работ по проведению государственной экспертизы проекта на строительсво комплекса зданий ОАО "СО ЕЭС"  по адресу  Московская область, Ленинский район, Московский с.о., в районе д.Румянцево, уч.3/1 №611э-10 от 29.06.10. </t>
  </si>
  <si>
    <t xml:space="preserve">ОАО МОЭК, Выполнение работ по подключению к системам теплоснабжения комплекса зданий диспетчерского центра ОАО &lt;СО ЕЭС&gt; по адресу  Москва, НАО, район Московский, Румянцево д., уч. 3/1 №02-ПА-Ц-6377/13 от 24.12.13. </t>
  </si>
  <si>
    <t xml:space="preserve">ОАО МОЭСК, Выполнение мероприятий по технологическому присоединению к электрической сети ОАО &lt;Московская объединенная электросетевая компания&gt; энергопринимающих устройств нового комплекса зданий диспетчерского центра ОАО &lt;СО ЕЭС&gt; по адресу  МО, Ленинский район, Московский с.о., в районе д. Румянцево, уч.3/1 к ПС №843 "Говорово" №10311-409 от 17.11.08. </t>
  </si>
  <si>
    <t xml:space="preserve">ОАО Фундаментпроект, Выполнение работ по проведению геотехнического мониторинга  комплекса зданий диспетчерского центра по адресу  Москва, НАО, р-н Московский, Румянцево д., уч. 3/1 №1857 от 30.01.14. </t>
  </si>
  <si>
    <t xml:space="preserve">ООО Вымпелсетьстрой, Оказание услуг по авторскому надзору за строительством и техническим оснащением комплекса зданий ОАО &lt;СО ЕЭС&gt; по адресу  Москва, НАО, р-н Московский, Румянцево д., уч. 3/1 №2367 от 30.07.15. </t>
  </si>
  <si>
    <t xml:space="preserve">ООО Миран-Проект, Оказание услуг по авторскому надзору за строительством и техническим оснащением комплекса зданий ОАО &lt;СО ЕЭС&gt; по адресу  Москва, НАО, р-н Московский, Румянцево д., уч. 3/1 №37/12-АН от 01.10.12. </t>
  </si>
  <si>
    <t xml:space="preserve">прочие контрагенты, прочие № от . </t>
  </si>
  <si>
    <t>Разработка проектной документации</t>
  </si>
  <si>
    <t>Разработка рабочей документации</t>
  </si>
  <si>
    <t>СМР</t>
  </si>
  <si>
    <t>Поставка основного оборудования</t>
  </si>
  <si>
    <t>Строительный</t>
  </si>
  <si>
    <t>Монтажный</t>
  </si>
  <si>
    <t>Инженерно-технический</t>
  </si>
  <si>
    <t>Оборудование</t>
  </si>
  <si>
    <t>Наименование, краткие технические характеристики, количество, изготовитель, срок изготовления</t>
  </si>
  <si>
    <t>Срок поставки</t>
  </si>
  <si>
    <t>Место хранения</t>
  </si>
  <si>
    <t>Задержка в поставке</t>
  </si>
  <si>
    <t>Причина задержки</t>
  </si>
  <si>
    <t xml:space="preserve"> - </t>
  </si>
  <si>
    <t>Фактическое состояние реализации проекта</t>
  </si>
  <si>
    <t>Возможность реализации проекта в срок</t>
  </si>
  <si>
    <t>да</t>
  </si>
  <si>
    <t>Задержка в реализации, мес</t>
  </si>
  <si>
    <t>Причины отставания</t>
  </si>
  <si>
    <t>Возможный срок реализации проекта</t>
  </si>
  <si>
    <t>Описание фактов, событий, влияющих на ход проекта</t>
  </si>
  <si>
    <t>Принятые меры</t>
  </si>
  <si>
    <t>Приказ 114 Приложение 10 Отчет о ходе реализации значимых инвестиционных проектов, АО "СО ЕЭС". СО ЕЭС (ИА). 2й квартал 2016 г.</t>
  </si>
  <si>
    <t>Инвестиционный проект: ЦДУ строительство и техническое оснащение нового комплекса зданий ОАО "СО ЕЭС"</t>
  </si>
  <si>
    <t>Законтрактованность,%</t>
  </si>
  <si>
    <t>Количество персонала на площадке, чел.</t>
  </si>
  <si>
    <t>освоено на отчетную дату, без НДС, млн руб.</t>
  </si>
  <si>
    <t xml:space="preserve"> шт. </t>
  </si>
  <si>
    <t>Инвестиционный проект: ЦДУ строительство и техническое оснащение нового комплекса зданий АО "СО ЕЭС"</t>
  </si>
  <si>
    <t>Приложение  № 13</t>
  </si>
  <si>
    <t>к приказу Минэнерго России</t>
  </si>
  <si>
    <t>от «24» марта 2010 г. № 114</t>
  </si>
  <si>
    <t>Директор по инвестициям и закупкам АО "СО ЕЭС"</t>
  </si>
  <si>
    <t>В.А. Карцев</t>
  </si>
  <si>
    <t>_________________ (подпись)</t>
  </si>
  <si>
    <t>"____" августа 2016 года</t>
  </si>
  <si>
    <t>ОАО РАО "ЕЭС России", Приказ ОАО РАО "ЕЭС России" от 14.05.2007 № 325;, 14.05.2007
Приказ ОАО "СО - ЦДУ ЕЭС" от 04.06.2007 № 136</t>
  </si>
  <si>
    <t>Разработана.ЗАО "Московский архитектурный центр" ООО "Вымпелсетьстрой"
 Утверждена. 27.04.2011, Распоряжение ОАО "СО ЕЭС" от 27.04.2011 № 30р</t>
  </si>
  <si>
    <t>1.Мособлгосэкспертиза ГАУ МО , от 13.10.2010 № 50-1-5-0926-10;
2.Мосгосэкспертиза ГАУ г.Москвы, от 17.07.2015 №77-1-4-0466-15</t>
  </si>
  <si>
    <t xml:space="preserve"> Отчет о ходе реализации значимых инвестиционных проектов, АО "СО ЕЭС" за1 полугодие 2016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</si>
</sst>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
  </numFmts>
  <fonts count="8" x14ac:knownFonts="1">
    <font>
      <sz val="10"/>
      <color rgb="FF000000"/>
      <name val="Arial"/>
    </font>
    <font>
      <sz val="11"/>
      <color theme="1"/>
      <name val="Calibri"/>
      <family val="2"/>
      <charset val="204"/>
      <scheme val="minor"/>
    </font>
    <font>
      <sz val="10"/>
      <color rgb="FF000000"/>
      <name val="Times New Roman"/>
      <family val="1"/>
      <charset val="204"/>
    </font>
    <font>
      <b/>
      <sz val="14"/>
      <color rgb="FF000000"/>
      <name val="Times New Roman"/>
      <family val="1"/>
      <charset val="204"/>
    </font>
    <font>
      <sz val="14"/>
      <color rgb="FF000000"/>
      <name val="Times New Roman"/>
      <family val="1"/>
      <charset val="204"/>
    </font>
    <font>
      <b/>
      <sz val="10"/>
      <color rgb="FF000000"/>
      <name val="Times New Roman"/>
      <family val="1"/>
      <charset val="204"/>
    </font>
    <font>
      <sz val="12"/>
      <name val="Times New Roman"/>
      <family val="1"/>
      <charset val="204"/>
    </font>
    <font>
      <sz val="16"/>
      <color indexed="8"/>
      <name val="Times New Roman"/>
      <family val="1"/>
      <charset val="204"/>
    </font>
  </fonts>
  <fills count="4">
    <fill>
      <patternFill patternType="none"/>
    </fill>
    <fill>
      <patternFill patternType="gray125"/>
    </fill>
    <fill>
      <patternFill patternType="solid">
        <fgColor rgb="FFFFFFFF"/>
        <bgColor rgb="FFFFFFFF"/>
      </patternFill>
    </fill>
    <fill>
      <patternFill patternType="solid">
        <fgColor indexed="9"/>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6" fillId="0" borderId="0"/>
    <xf numFmtId="0" fontId="1" fillId="0" borderId="0"/>
  </cellStyleXfs>
  <cellXfs count="31">
    <xf numFmtId="0" fontId="0" fillId="0" borderId="0" xfId="0"/>
    <xf numFmtId="0" fontId="2" fillId="2" borderId="0" xfId="0" applyFont="1" applyFill="1"/>
    <xf numFmtId="0" fontId="2" fillId="0" borderId="0" xfId="0" applyFont="1"/>
    <xf numFmtId="49"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2" fillId="2" borderId="0" xfId="0" applyFont="1" applyFill="1" applyAlignment="1">
      <alignmen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right"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0" fontId="4" fillId="2" borderId="0" xfId="0" applyFont="1" applyFill="1" applyBorder="1"/>
    <xf numFmtId="0" fontId="6" fillId="0" borderId="0" xfId="0" applyFont="1" applyAlignment="1">
      <alignment horizontal="right"/>
    </xf>
    <xf numFmtId="0" fontId="6" fillId="0" borderId="0" xfId="1" applyFont="1" applyAlignment="1">
      <alignment horizontal="right"/>
    </xf>
    <xf numFmtId="0" fontId="7" fillId="3" borderId="0" xfId="2" applyNumberFormat="1" applyFont="1" applyFill="1" applyAlignment="1">
      <alignment horizontal="right"/>
    </xf>
    <xf numFmtId="0" fontId="7" fillId="3" borderId="0" xfId="2" applyNumberFormat="1" applyFont="1" applyFill="1" applyAlignment="1">
      <alignment horizontal="right" vertical="top"/>
    </xf>
    <xf numFmtId="49" fontId="5"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49" fontId="5" fillId="2" borderId="1" xfId="0" applyNumberFormat="1" applyFont="1" applyFill="1" applyBorder="1" applyAlignment="1">
      <alignment horizontal="left" vertical="center"/>
    </xf>
    <xf numFmtId="164" fontId="2" fillId="2" borderId="1" xfId="0" applyNumberFormat="1" applyFont="1" applyFill="1" applyBorder="1" applyAlignment="1">
      <alignment horizontal="left" vertical="center" wrapText="1"/>
    </xf>
  </cellXfs>
  <cellStyles count="3">
    <cellStyle name="Обычный" xfId="0" builtinId="0"/>
    <cellStyle name="Обычный 2 4 2 2 2 5"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tabSelected="1" zoomScale="70" zoomScaleNormal="70" workbookViewId="0">
      <selection activeCell="B5" sqref="B5"/>
    </sheetView>
  </sheetViews>
  <sheetFormatPr defaultColWidth="8.88671875" defaultRowHeight="13.2" x14ac:dyDescent="0.25"/>
  <cols>
    <col min="1" max="1" width="7.88671875" style="2" customWidth="1"/>
    <col min="2" max="2" width="98" style="2" customWidth="1"/>
    <col min="3" max="6" width="26.33203125" style="2" customWidth="1"/>
    <col min="7" max="7" width="4.6640625" style="2" customWidth="1"/>
    <col min="8" max="16384" width="8.88671875" style="2"/>
  </cols>
  <sheetData>
    <row r="1" spans="1:6" ht="15.6" x14ac:dyDescent="0.3">
      <c r="F1" s="14" t="s">
        <v>91</v>
      </c>
    </row>
    <row r="2" spans="1:6" ht="15.6" x14ac:dyDescent="0.3">
      <c r="F2" s="15" t="s">
        <v>92</v>
      </c>
    </row>
    <row r="3" spans="1:6" ht="15.6" x14ac:dyDescent="0.3">
      <c r="F3" s="15" t="s">
        <v>93</v>
      </c>
    </row>
    <row r="6" spans="1:6" s="13" customFormat="1" ht="22.95" customHeight="1" x14ac:dyDescent="0.35">
      <c r="A6" s="28" t="s">
        <v>101</v>
      </c>
      <c r="B6" s="28" t="s">
        <v>84</v>
      </c>
      <c r="C6" s="28" t="s">
        <v>84</v>
      </c>
      <c r="D6" s="28" t="s">
        <v>84</v>
      </c>
      <c r="E6" s="28" t="s">
        <v>84</v>
      </c>
      <c r="F6" s="28" t="s">
        <v>84</v>
      </c>
    </row>
    <row r="8" spans="1:6" ht="21" x14ac:dyDescent="0.4">
      <c r="F8" s="16" t="s">
        <v>94</v>
      </c>
    </row>
    <row r="9" spans="1:6" ht="21" x14ac:dyDescent="0.4">
      <c r="F9" s="16" t="s">
        <v>95</v>
      </c>
    </row>
    <row r="10" spans="1:6" ht="21" x14ac:dyDescent="0.4">
      <c r="F10" s="16" t="s">
        <v>96</v>
      </c>
    </row>
    <row r="11" spans="1:6" ht="21" x14ac:dyDescent="0.25">
      <c r="F11" s="17"/>
    </row>
    <row r="12" spans="1:6" ht="21" x14ac:dyDescent="0.25">
      <c r="F12" s="17" t="s">
        <v>97</v>
      </c>
    </row>
    <row r="13" spans="1:6" ht="21" x14ac:dyDescent="0.25">
      <c r="F13" s="17"/>
    </row>
    <row r="14" spans="1:6" ht="14.4" customHeight="1" x14ac:dyDescent="0.25"/>
    <row r="15" spans="1:6" s="5" customFormat="1" ht="24" customHeight="1" x14ac:dyDescent="0.25">
      <c r="A15" s="29" t="s">
        <v>90</v>
      </c>
      <c r="B15" s="29" t="s">
        <v>85</v>
      </c>
      <c r="C15" s="29" t="s">
        <v>85</v>
      </c>
      <c r="D15" s="29" t="s">
        <v>85</v>
      </c>
      <c r="E15" s="29" t="s">
        <v>85</v>
      </c>
      <c r="F15" s="29" t="s">
        <v>85</v>
      </c>
    </row>
    <row r="16" spans="1:6" s="5" customFormat="1" ht="18" customHeight="1" x14ac:dyDescent="0.25">
      <c r="A16" s="18" t="s">
        <v>0</v>
      </c>
      <c r="B16" s="18" t="s">
        <v>0</v>
      </c>
      <c r="C16" s="19" t="s">
        <v>1</v>
      </c>
      <c r="D16" s="19" t="s">
        <v>1</v>
      </c>
      <c r="E16" s="19" t="s">
        <v>1</v>
      </c>
      <c r="F16" s="19" t="s">
        <v>1</v>
      </c>
    </row>
    <row r="17" spans="1:6" s="5" customFormat="1" ht="18" customHeight="1" x14ac:dyDescent="0.25">
      <c r="A17" s="18" t="s">
        <v>2</v>
      </c>
      <c r="B17" s="18" t="s">
        <v>2</v>
      </c>
      <c r="C17" s="19"/>
      <c r="D17" s="19"/>
      <c r="E17" s="19"/>
      <c r="F17" s="19"/>
    </row>
    <row r="18" spans="1:6" s="5" customFormat="1" ht="18" customHeight="1" x14ac:dyDescent="0.25">
      <c r="A18" s="18" t="s">
        <v>3</v>
      </c>
      <c r="B18" s="18" t="s">
        <v>3</v>
      </c>
      <c r="C18" s="19"/>
      <c r="D18" s="19"/>
      <c r="E18" s="19"/>
      <c r="F18" s="19"/>
    </row>
    <row r="19" spans="1:6" s="5" customFormat="1" ht="18" customHeight="1" x14ac:dyDescent="0.25">
      <c r="A19" s="18" t="s">
        <v>4</v>
      </c>
      <c r="B19" s="18" t="s">
        <v>4</v>
      </c>
      <c r="C19" s="19"/>
      <c r="D19" s="19"/>
      <c r="E19" s="19"/>
      <c r="F19" s="19"/>
    </row>
    <row r="20" spans="1:6" s="5" customFormat="1" ht="18" customHeight="1" x14ac:dyDescent="0.25">
      <c r="A20" s="18" t="s">
        <v>5</v>
      </c>
      <c r="B20" s="18" t="s">
        <v>5</v>
      </c>
      <c r="C20" s="19" t="s">
        <v>6</v>
      </c>
      <c r="D20" s="19" t="s">
        <v>6</v>
      </c>
      <c r="E20" s="19" t="s">
        <v>6</v>
      </c>
      <c r="F20" s="19" t="s">
        <v>6</v>
      </c>
    </row>
    <row r="21" spans="1:6" s="5" customFormat="1" ht="18" customHeight="1" x14ac:dyDescent="0.25">
      <c r="A21" s="18" t="s">
        <v>7</v>
      </c>
      <c r="B21" s="18" t="s">
        <v>7</v>
      </c>
      <c r="C21" s="19"/>
      <c r="D21" s="19"/>
      <c r="E21" s="19"/>
      <c r="F21" s="19"/>
    </row>
    <row r="22" spans="1:6" s="5" customFormat="1" ht="33" customHeight="1" x14ac:dyDescent="0.25">
      <c r="A22" s="20" t="s">
        <v>8</v>
      </c>
      <c r="B22" s="20" t="s">
        <v>8</v>
      </c>
      <c r="C22" s="19" t="s">
        <v>98</v>
      </c>
      <c r="D22" s="19" t="s">
        <v>9</v>
      </c>
      <c r="E22" s="19" t="s">
        <v>9</v>
      </c>
      <c r="F22" s="19" t="s">
        <v>9</v>
      </c>
    </row>
    <row r="23" spans="1:6" s="5" customFormat="1" ht="33" customHeight="1" x14ac:dyDescent="0.25">
      <c r="A23" s="20" t="s">
        <v>10</v>
      </c>
      <c r="B23" s="20" t="s">
        <v>10</v>
      </c>
      <c r="C23" s="21" t="s">
        <v>99</v>
      </c>
      <c r="D23" s="21" t="s">
        <v>11</v>
      </c>
      <c r="E23" s="21" t="s">
        <v>11</v>
      </c>
      <c r="F23" s="21" t="s">
        <v>11</v>
      </c>
    </row>
    <row r="24" spans="1:6" s="5" customFormat="1" ht="34.200000000000003" customHeight="1" x14ac:dyDescent="0.25">
      <c r="A24" s="20" t="s">
        <v>12</v>
      </c>
      <c r="B24" s="20" t="s">
        <v>12</v>
      </c>
      <c r="C24" s="19" t="s">
        <v>100</v>
      </c>
      <c r="D24" s="19" t="s">
        <v>13</v>
      </c>
      <c r="E24" s="19" t="s">
        <v>13</v>
      </c>
      <c r="F24" s="19" t="s">
        <v>13</v>
      </c>
    </row>
    <row r="25" spans="1:6" s="5" customFormat="1" ht="18" customHeight="1" x14ac:dyDescent="0.25">
      <c r="A25" s="18" t="s">
        <v>14</v>
      </c>
      <c r="B25" s="18" t="s">
        <v>14</v>
      </c>
      <c r="C25" s="19"/>
      <c r="D25" s="19"/>
      <c r="E25" s="19"/>
      <c r="F25" s="19"/>
    </row>
    <row r="26" spans="1:6" s="5" customFormat="1" ht="31.95" customHeight="1" x14ac:dyDescent="0.25">
      <c r="A26" s="20" t="s">
        <v>15</v>
      </c>
      <c r="B26" s="20" t="s">
        <v>15</v>
      </c>
      <c r="C26" s="19" t="s">
        <v>16</v>
      </c>
      <c r="D26" s="19" t="s">
        <v>16</v>
      </c>
      <c r="E26" s="19" t="s">
        <v>16</v>
      </c>
      <c r="F26" s="19" t="s">
        <v>16</v>
      </c>
    </row>
    <row r="27" spans="1:6" s="5" customFormat="1" ht="18" customHeight="1" x14ac:dyDescent="0.25">
      <c r="A27" s="18" t="s">
        <v>17</v>
      </c>
      <c r="B27" s="18" t="s">
        <v>17</v>
      </c>
      <c r="C27" s="19"/>
      <c r="D27" s="19"/>
      <c r="E27" s="19"/>
      <c r="F27" s="19"/>
    </row>
    <row r="28" spans="1:6" s="5" customFormat="1" ht="18" customHeight="1" x14ac:dyDescent="0.25">
      <c r="A28" s="20" t="s">
        <v>18</v>
      </c>
      <c r="B28" s="20" t="s">
        <v>18</v>
      </c>
      <c r="C28" s="19" t="s">
        <v>19</v>
      </c>
      <c r="D28" s="19" t="s">
        <v>19</v>
      </c>
      <c r="E28" s="19" t="s">
        <v>19</v>
      </c>
      <c r="F28" s="19" t="s">
        <v>19</v>
      </c>
    </row>
    <row r="29" spans="1:6" s="5" customFormat="1" ht="18" customHeight="1" x14ac:dyDescent="0.25">
      <c r="A29" s="18" t="s">
        <v>20</v>
      </c>
      <c r="B29" s="18" t="s">
        <v>20</v>
      </c>
      <c r="C29" s="19"/>
      <c r="D29" s="19"/>
      <c r="E29" s="19"/>
      <c r="F29" s="19"/>
    </row>
    <row r="30" spans="1:6" s="5" customFormat="1" ht="18" customHeight="1" x14ac:dyDescent="0.25">
      <c r="A30" s="18" t="s">
        <v>21</v>
      </c>
      <c r="B30" s="18" t="s">
        <v>21</v>
      </c>
      <c r="C30" s="21"/>
      <c r="D30" s="21"/>
      <c r="E30" s="21"/>
      <c r="F30" s="21"/>
    </row>
    <row r="31" spans="1:6" s="5" customFormat="1" ht="18" customHeight="1" x14ac:dyDescent="0.25">
      <c r="A31" s="18" t="s">
        <v>22</v>
      </c>
      <c r="B31" s="18" t="s">
        <v>22</v>
      </c>
      <c r="C31" s="19"/>
      <c r="D31" s="19"/>
      <c r="E31" s="19"/>
      <c r="F31" s="19"/>
    </row>
    <row r="32" spans="1:6" s="5" customFormat="1" ht="18" customHeight="1" x14ac:dyDescent="0.25">
      <c r="A32" s="18" t="s">
        <v>23</v>
      </c>
      <c r="B32" s="18" t="s">
        <v>23</v>
      </c>
      <c r="C32" s="19"/>
      <c r="D32" s="19"/>
      <c r="E32" s="19"/>
      <c r="F32" s="19"/>
    </row>
    <row r="33" spans="1:6" s="5" customFormat="1" ht="18" customHeight="1" x14ac:dyDescent="0.25">
      <c r="A33" s="20" t="s">
        <v>24</v>
      </c>
      <c r="B33" s="20" t="s">
        <v>24</v>
      </c>
      <c r="C33" s="19" t="s">
        <v>25</v>
      </c>
      <c r="D33" s="19" t="s">
        <v>25</v>
      </c>
      <c r="E33" s="19" t="s">
        <v>25</v>
      </c>
      <c r="F33" s="19" t="s">
        <v>25</v>
      </c>
    </row>
    <row r="34" spans="1:6" s="5" customFormat="1" ht="18" customHeight="1" x14ac:dyDescent="0.25">
      <c r="A34" s="20" t="s">
        <v>26</v>
      </c>
      <c r="B34" s="20" t="s">
        <v>26</v>
      </c>
      <c r="C34" s="19" t="s">
        <v>27</v>
      </c>
      <c r="D34" s="19" t="s">
        <v>27</v>
      </c>
      <c r="E34" s="19" t="s">
        <v>27</v>
      </c>
      <c r="F34" s="19" t="s">
        <v>27</v>
      </c>
    </row>
    <row r="35" spans="1:6" s="5" customFormat="1" ht="18" customHeight="1" x14ac:dyDescent="0.25">
      <c r="A35" s="20" t="s">
        <v>28</v>
      </c>
      <c r="B35" s="20" t="s">
        <v>28</v>
      </c>
      <c r="C35" s="19" t="s">
        <v>29</v>
      </c>
      <c r="D35" s="19" t="s">
        <v>29</v>
      </c>
      <c r="E35" s="19" t="s">
        <v>29</v>
      </c>
      <c r="F35" s="19" t="s">
        <v>29</v>
      </c>
    </row>
    <row r="36" spans="1:6" s="5" customFormat="1" ht="18" customHeight="1" x14ac:dyDescent="0.25">
      <c r="A36" s="20" t="s">
        <v>30</v>
      </c>
      <c r="B36" s="20" t="s">
        <v>30</v>
      </c>
      <c r="C36" s="19"/>
      <c r="D36" s="19"/>
      <c r="E36" s="19"/>
      <c r="F36" s="19"/>
    </row>
    <row r="37" spans="1:6" s="5" customFormat="1" ht="18" customHeight="1" x14ac:dyDescent="0.25">
      <c r="A37" s="18" t="s">
        <v>31</v>
      </c>
      <c r="B37" s="18" t="s">
        <v>31</v>
      </c>
      <c r="C37" s="22">
        <v>11224.9</v>
      </c>
      <c r="D37" s="21">
        <v>11224.9</v>
      </c>
      <c r="E37" s="21">
        <v>11224.9</v>
      </c>
      <c r="F37" s="21">
        <v>11224.9</v>
      </c>
    </row>
    <row r="38" spans="1:6" s="5" customFormat="1" ht="18" customHeight="1" x14ac:dyDescent="0.25">
      <c r="A38" s="20" t="s">
        <v>32</v>
      </c>
      <c r="B38" s="20" t="s">
        <v>32</v>
      </c>
      <c r="C38" s="19"/>
      <c r="D38" s="19"/>
      <c r="E38" s="19"/>
      <c r="F38" s="19"/>
    </row>
    <row r="39" spans="1:6" s="5" customFormat="1" ht="18" customHeight="1" x14ac:dyDescent="0.25">
      <c r="A39" s="18" t="s">
        <v>33</v>
      </c>
      <c r="B39" s="18" t="s">
        <v>33</v>
      </c>
      <c r="C39" s="23">
        <v>8949.7870000000003</v>
      </c>
      <c r="D39" s="23">
        <v>8691.6919999999991</v>
      </c>
      <c r="E39" s="23">
        <v>8691.6919999999991</v>
      </c>
      <c r="F39" s="23">
        <v>8691.6919999999991</v>
      </c>
    </row>
    <row r="40" spans="1:6" s="5" customFormat="1" ht="18" customHeight="1" x14ac:dyDescent="0.25">
      <c r="A40" s="18" t="s">
        <v>34</v>
      </c>
      <c r="B40" s="18" t="s">
        <v>34</v>
      </c>
      <c r="C40" s="23">
        <v>8949.7870000000003</v>
      </c>
      <c r="D40" s="23">
        <v>8691.6919999999991</v>
      </c>
      <c r="E40" s="23">
        <v>8691.6919999999991</v>
      </c>
      <c r="F40" s="23">
        <v>8691.6919999999991</v>
      </c>
    </row>
    <row r="41" spans="1:6" s="5" customFormat="1" x14ac:dyDescent="0.25">
      <c r="A41" s="20" t="s">
        <v>35</v>
      </c>
      <c r="B41" s="20" t="s">
        <v>35</v>
      </c>
      <c r="C41" s="18"/>
      <c r="D41" s="18"/>
      <c r="E41" s="18"/>
      <c r="F41" s="18"/>
    </row>
    <row r="42" spans="1:6" s="5" customFormat="1" ht="26.4" x14ac:dyDescent="0.25">
      <c r="A42" s="4" t="s">
        <v>36</v>
      </c>
      <c r="B42" s="4" t="s">
        <v>37</v>
      </c>
      <c r="C42" s="4" t="s">
        <v>38</v>
      </c>
      <c r="D42" s="4" t="s">
        <v>39</v>
      </c>
      <c r="E42" s="4" t="s">
        <v>40</v>
      </c>
      <c r="F42" s="4" t="s">
        <v>88</v>
      </c>
    </row>
    <row r="43" spans="1:6" s="5" customFormat="1" ht="49.95" customHeight="1" x14ac:dyDescent="0.25">
      <c r="A43" s="3"/>
      <c r="B43" s="9" t="s">
        <v>42</v>
      </c>
      <c r="C43" s="8">
        <v>27.766999999999999</v>
      </c>
      <c r="D43" s="11">
        <f>C43/$C$37*100</f>
        <v>0.24736968703507381</v>
      </c>
      <c r="E43" s="8">
        <v>27.766999999999999</v>
      </c>
      <c r="F43" s="8">
        <v>23.530999999999999</v>
      </c>
    </row>
    <row r="44" spans="1:6" s="5" customFormat="1" ht="49.95" customHeight="1" x14ac:dyDescent="0.25">
      <c r="A44" s="3"/>
      <c r="B44" s="10" t="s">
        <v>43</v>
      </c>
      <c r="C44" s="8">
        <v>282.423</v>
      </c>
      <c r="D44" s="11">
        <f>C44/$C$37*100</f>
        <v>2.5160402319842494</v>
      </c>
      <c r="E44" s="8">
        <v>282.423</v>
      </c>
      <c r="F44" s="8">
        <v>239.34100000000001</v>
      </c>
    </row>
    <row r="45" spans="1:6" s="5" customFormat="1" ht="55.95" customHeight="1" x14ac:dyDescent="0.25">
      <c r="A45" s="3"/>
      <c r="B45" s="10" t="s">
        <v>44</v>
      </c>
      <c r="C45" s="12">
        <v>7978.9949999999999</v>
      </c>
      <c r="D45" s="11">
        <f>C45/$C$37*100</f>
        <v>71.082994057853526</v>
      </c>
      <c r="E45" s="12">
        <v>4444.4849999999997</v>
      </c>
      <c r="F45" s="12">
        <v>3167.0410000000002</v>
      </c>
    </row>
    <row r="46" spans="1:6" s="5" customFormat="1" ht="49.95" customHeight="1" x14ac:dyDescent="0.25">
      <c r="A46" s="3"/>
      <c r="B46" s="9" t="s">
        <v>45</v>
      </c>
      <c r="C46" s="8">
        <v>41.334000000000003</v>
      </c>
      <c r="D46" s="11">
        <f t="shared" ref="D46:D48" si="0">C46/$C$37*100</f>
        <v>0.36823490632433259</v>
      </c>
      <c r="E46" s="8">
        <v>41.334000000000003</v>
      </c>
      <c r="F46" s="8">
        <v>35.029000000000003</v>
      </c>
    </row>
    <row r="47" spans="1:6" s="5" customFormat="1" ht="49.95" customHeight="1" x14ac:dyDescent="0.25">
      <c r="A47" s="3"/>
      <c r="B47" s="10" t="s">
        <v>46</v>
      </c>
      <c r="C47" s="8">
        <v>98.48</v>
      </c>
      <c r="D47" s="11">
        <f t="shared" si="0"/>
        <v>0.87733521011323057</v>
      </c>
      <c r="E47" s="8">
        <v>75.834999999999994</v>
      </c>
      <c r="F47" s="8">
        <v>75.608000000000004</v>
      </c>
    </row>
    <row r="48" spans="1:6" s="5" customFormat="1" ht="49.95" customHeight="1" x14ac:dyDescent="0.25">
      <c r="A48" s="3"/>
      <c r="B48" s="9" t="s">
        <v>47</v>
      </c>
      <c r="C48" s="8">
        <v>12.404</v>
      </c>
      <c r="D48" s="11">
        <f t="shared" si="0"/>
        <v>0.11050432520556977</v>
      </c>
      <c r="E48" s="8">
        <v>11.458</v>
      </c>
      <c r="F48" s="8">
        <v>10.512</v>
      </c>
    </row>
    <row r="49" spans="1:6" s="5" customFormat="1" ht="13.2" customHeight="1" x14ac:dyDescent="0.25">
      <c r="A49" s="20" t="s">
        <v>48</v>
      </c>
      <c r="B49" s="20" t="s">
        <v>48</v>
      </c>
      <c r="C49" s="18"/>
      <c r="D49" s="18"/>
      <c r="E49" s="18"/>
      <c r="F49" s="18"/>
    </row>
    <row r="50" spans="1:6" s="5" customFormat="1" ht="26.4" x14ac:dyDescent="0.25">
      <c r="A50" s="4" t="s">
        <v>36</v>
      </c>
      <c r="B50" s="4" t="s">
        <v>37</v>
      </c>
      <c r="C50" s="4" t="s">
        <v>38</v>
      </c>
      <c r="D50" s="4" t="s">
        <v>39</v>
      </c>
      <c r="E50" s="4" t="s">
        <v>40</v>
      </c>
      <c r="F50" s="4" t="s">
        <v>41</v>
      </c>
    </row>
    <row r="51" spans="1:6" s="5" customFormat="1" ht="49.95" customHeight="1" x14ac:dyDescent="0.25">
      <c r="A51" s="3"/>
      <c r="B51" s="10" t="s">
        <v>49</v>
      </c>
      <c r="C51" s="8">
        <v>3.2509999999999999</v>
      </c>
      <c r="D51" s="11">
        <f t="shared" ref="D51:D63" si="1">C51/$C$37*100</f>
        <v>2.896239610152429E-2</v>
      </c>
      <c r="E51" s="8">
        <v>3.2509999999999999</v>
      </c>
      <c r="F51" s="8">
        <v>2.7549999999999999</v>
      </c>
    </row>
    <row r="52" spans="1:6" s="5" customFormat="1" ht="49.95" customHeight="1" x14ac:dyDescent="0.25">
      <c r="A52" s="3"/>
      <c r="B52" s="9" t="s">
        <v>50</v>
      </c>
      <c r="C52" s="8">
        <v>6.4</v>
      </c>
      <c r="D52" s="11">
        <f t="shared" si="1"/>
        <v>5.7016098138958929E-2</v>
      </c>
      <c r="E52" s="8">
        <v>6.4</v>
      </c>
      <c r="F52" s="8">
        <v>5.4240000000000004</v>
      </c>
    </row>
    <row r="53" spans="1:6" s="5" customFormat="1" ht="49.95" customHeight="1" x14ac:dyDescent="0.25">
      <c r="A53" s="3"/>
      <c r="B53" s="9" t="s">
        <v>51</v>
      </c>
      <c r="C53" s="8">
        <v>56.475999999999999</v>
      </c>
      <c r="D53" s="11">
        <f t="shared" si="1"/>
        <v>0.50313143101497571</v>
      </c>
      <c r="E53" s="8">
        <v>13.887</v>
      </c>
      <c r="F53" s="8">
        <v>13.507999999999999</v>
      </c>
    </row>
    <row r="54" spans="1:6" s="5" customFormat="1" ht="49.95" customHeight="1" x14ac:dyDescent="0.25">
      <c r="A54" s="3"/>
      <c r="B54" s="10" t="s">
        <v>52</v>
      </c>
      <c r="C54" s="8">
        <v>10.98</v>
      </c>
      <c r="D54" s="11">
        <f t="shared" si="1"/>
        <v>9.7818243369651406E-2</v>
      </c>
      <c r="E54" s="8">
        <v>10.98</v>
      </c>
      <c r="F54" s="8">
        <v>9.3049999999999997</v>
      </c>
    </row>
    <row r="55" spans="1:6" s="5" customFormat="1" ht="49.95" customHeight="1" x14ac:dyDescent="0.25">
      <c r="A55" s="3"/>
      <c r="B55" s="9" t="s">
        <v>53</v>
      </c>
      <c r="C55" s="8">
        <v>18.635999999999999</v>
      </c>
      <c r="D55" s="11">
        <f t="shared" si="1"/>
        <v>0.166023750768381</v>
      </c>
      <c r="E55" s="8">
        <v>18.635999999999999</v>
      </c>
      <c r="F55" s="8">
        <v>15.792999999999999</v>
      </c>
    </row>
    <row r="56" spans="1:6" s="5" customFormat="1" ht="49.95" customHeight="1" x14ac:dyDescent="0.25">
      <c r="A56" s="3"/>
      <c r="B56" s="9" t="s">
        <v>54</v>
      </c>
      <c r="C56" s="8">
        <v>4.2480000000000002</v>
      </c>
      <c r="D56" s="11">
        <f t="shared" si="1"/>
        <v>3.7844435139733984E-2</v>
      </c>
      <c r="E56" s="8">
        <v>4.2480000000000002</v>
      </c>
      <c r="F56" s="8">
        <v>3.6</v>
      </c>
    </row>
    <row r="57" spans="1:6" s="5" customFormat="1" ht="49.95" customHeight="1" x14ac:dyDescent="0.25">
      <c r="A57" s="3"/>
      <c r="B57" s="10" t="s">
        <v>55</v>
      </c>
      <c r="C57" s="8">
        <v>3.8919999999999999</v>
      </c>
      <c r="D57" s="11">
        <f t="shared" si="1"/>
        <v>3.4672914680754389E-2</v>
      </c>
      <c r="E57" s="8">
        <v>3.8919999999999999</v>
      </c>
      <c r="F57" s="8">
        <v>3.298</v>
      </c>
    </row>
    <row r="58" spans="1:6" s="5" customFormat="1" ht="49.95" customHeight="1" x14ac:dyDescent="0.25">
      <c r="A58" s="3"/>
      <c r="B58" s="9" t="s">
        <v>56</v>
      </c>
      <c r="C58" s="8">
        <v>141.63200000000001</v>
      </c>
      <c r="D58" s="11">
        <f t="shared" si="1"/>
        <v>1.2617662518151611</v>
      </c>
      <c r="E58" s="8">
        <v>92.061000000000007</v>
      </c>
      <c r="F58" s="8"/>
    </row>
    <row r="59" spans="1:6" s="5" customFormat="1" ht="49.95" customHeight="1" x14ac:dyDescent="0.25">
      <c r="A59" s="3"/>
      <c r="B59" s="10" t="s">
        <v>57</v>
      </c>
      <c r="C59" s="8">
        <v>150.43299999999999</v>
      </c>
      <c r="D59" s="11">
        <f t="shared" si="1"/>
        <v>1.3401722955215638</v>
      </c>
      <c r="E59" s="8">
        <v>150.43299999999999</v>
      </c>
      <c r="F59" s="8">
        <v>89.733000000000004</v>
      </c>
    </row>
    <row r="60" spans="1:6" s="5" customFormat="1" ht="49.95" customHeight="1" x14ac:dyDescent="0.25">
      <c r="A60" s="3"/>
      <c r="B60" s="9" t="s">
        <v>58</v>
      </c>
      <c r="C60" s="8">
        <v>18.914999999999999</v>
      </c>
      <c r="D60" s="11">
        <f t="shared" si="1"/>
        <v>0.16850929629662625</v>
      </c>
      <c r="E60" s="8">
        <v>12.587</v>
      </c>
      <c r="F60" s="8">
        <v>10.997</v>
      </c>
    </row>
    <row r="61" spans="1:6" s="5" customFormat="1" ht="49.95" customHeight="1" x14ac:dyDescent="0.25">
      <c r="A61" s="3"/>
      <c r="B61" s="9" t="s">
        <v>59</v>
      </c>
      <c r="C61" s="8">
        <v>11.818</v>
      </c>
      <c r="D61" s="11">
        <f t="shared" si="1"/>
        <v>0.10528378871972133</v>
      </c>
      <c r="E61" s="8">
        <v>3.7669999999999999</v>
      </c>
      <c r="F61" s="8">
        <v>4.2560000000000002</v>
      </c>
    </row>
    <row r="62" spans="1:6" s="5" customFormat="1" ht="49.95" customHeight="1" x14ac:dyDescent="0.25">
      <c r="A62" s="3"/>
      <c r="B62" s="9" t="s">
        <v>60</v>
      </c>
      <c r="C62" s="8">
        <v>13.427</v>
      </c>
      <c r="D62" s="11">
        <f t="shared" si="1"/>
        <v>0.11961799214246897</v>
      </c>
      <c r="E62" s="8">
        <v>13.427</v>
      </c>
      <c r="F62" s="8">
        <v>11.378</v>
      </c>
    </row>
    <row r="63" spans="1:6" s="5" customFormat="1" ht="49.95" customHeight="1" x14ac:dyDescent="0.25">
      <c r="A63" s="3"/>
      <c r="B63" s="9" t="s">
        <v>61</v>
      </c>
      <c r="C63" s="8">
        <v>68.275999999999996</v>
      </c>
      <c r="D63" s="11">
        <f t="shared" si="1"/>
        <v>0.60825486195868117</v>
      </c>
      <c r="E63" s="8">
        <v>51.683999999999997</v>
      </c>
      <c r="F63" s="8">
        <v>47.417999999999999</v>
      </c>
    </row>
    <row r="64" spans="1:6" s="5" customFormat="1" ht="26.4" x14ac:dyDescent="0.25">
      <c r="A64" s="29" t="s">
        <v>86</v>
      </c>
      <c r="B64" s="29" t="s">
        <v>86</v>
      </c>
      <c r="C64" s="4" t="s">
        <v>62</v>
      </c>
      <c r="D64" s="4" t="s">
        <v>63</v>
      </c>
      <c r="E64" s="4" t="s">
        <v>64</v>
      </c>
      <c r="F64" s="4" t="s">
        <v>65</v>
      </c>
    </row>
    <row r="65" spans="1:6" s="5" customFormat="1" x14ac:dyDescent="0.25">
      <c r="A65" s="29"/>
      <c r="B65" s="29"/>
      <c r="C65" s="7">
        <v>100</v>
      </c>
      <c r="D65" s="7">
        <v>100</v>
      </c>
      <c r="E65" s="7">
        <v>78</v>
      </c>
      <c r="F65" s="7"/>
    </row>
    <row r="66" spans="1:6" s="5" customFormat="1" x14ac:dyDescent="0.25">
      <c r="A66" s="29" t="s">
        <v>87</v>
      </c>
      <c r="B66" s="29" t="s">
        <v>87</v>
      </c>
      <c r="C66" s="4" t="s">
        <v>66</v>
      </c>
      <c r="D66" s="4" t="s">
        <v>67</v>
      </c>
      <c r="E66" s="24" t="s">
        <v>68</v>
      </c>
      <c r="F66" s="24" t="s">
        <v>68</v>
      </c>
    </row>
    <row r="67" spans="1:6" s="5" customFormat="1" x14ac:dyDescent="0.25">
      <c r="A67" s="29"/>
      <c r="B67" s="29"/>
      <c r="C67" s="26">
        <v>215</v>
      </c>
      <c r="D67" s="27"/>
      <c r="E67" s="25">
        <v>15</v>
      </c>
      <c r="F67" s="25"/>
    </row>
    <row r="68" spans="1:6" s="5" customFormat="1" x14ac:dyDescent="0.25">
      <c r="A68" s="18" t="s">
        <v>69</v>
      </c>
      <c r="B68" s="18" t="s">
        <v>69</v>
      </c>
      <c r="C68" s="18" t="s">
        <v>69</v>
      </c>
      <c r="D68" s="18" t="s">
        <v>69</v>
      </c>
      <c r="E68" s="18" t="s">
        <v>69</v>
      </c>
      <c r="F68" s="18" t="s">
        <v>69</v>
      </c>
    </row>
    <row r="69" spans="1:6" s="5" customFormat="1" ht="13.2" customHeight="1" x14ac:dyDescent="0.25">
      <c r="A69" s="4" t="s">
        <v>36</v>
      </c>
      <c r="B69" s="3" t="s">
        <v>70</v>
      </c>
      <c r="C69" s="4" t="s">
        <v>71</v>
      </c>
      <c r="D69" s="4" t="s">
        <v>72</v>
      </c>
      <c r="E69" s="4" t="s">
        <v>73</v>
      </c>
      <c r="F69" s="4" t="s">
        <v>74</v>
      </c>
    </row>
    <row r="70" spans="1:6" s="5" customFormat="1" x14ac:dyDescent="0.25">
      <c r="A70" s="7">
        <v>1</v>
      </c>
      <c r="B70" s="3" t="s">
        <v>89</v>
      </c>
      <c r="C70" s="4" t="s">
        <v>75</v>
      </c>
      <c r="D70" s="3"/>
      <c r="E70" s="6"/>
      <c r="F70" s="3"/>
    </row>
    <row r="71" spans="1:6" s="5" customFormat="1" x14ac:dyDescent="0.25">
      <c r="A71" s="18" t="s">
        <v>76</v>
      </c>
      <c r="B71" s="18" t="s">
        <v>76</v>
      </c>
      <c r="C71" s="20"/>
      <c r="D71" s="20"/>
      <c r="E71" s="20"/>
      <c r="F71" s="20"/>
    </row>
    <row r="72" spans="1:6" s="5" customFormat="1" x14ac:dyDescent="0.25">
      <c r="A72" s="20" t="s">
        <v>77</v>
      </c>
      <c r="B72" s="20" t="s">
        <v>77</v>
      </c>
      <c r="C72" s="20" t="s">
        <v>78</v>
      </c>
      <c r="D72" s="20" t="s">
        <v>78</v>
      </c>
      <c r="E72" s="20" t="s">
        <v>78</v>
      </c>
      <c r="F72" s="20" t="s">
        <v>78</v>
      </c>
    </row>
    <row r="73" spans="1:6" s="5" customFormat="1" x14ac:dyDescent="0.25">
      <c r="A73" s="20" t="s">
        <v>79</v>
      </c>
      <c r="B73" s="20" t="s">
        <v>79</v>
      </c>
      <c r="C73" s="21"/>
      <c r="D73" s="21"/>
      <c r="E73" s="21"/>
      <c r="F73" s="21"/>
    </row>
    <row r="74" spans="1:6" s="5" customFormat="1" x14ac:dyDescent="0.25">
      <c r="A74" s="20" t="s">
        <v>80</v>
      </c>
      <c r="B74" s="20" t="s">
        <v>80</v>
      </c>
      <c r="C74" s="20"/>
      <c r="D74" s="20"/>
      <c r="E74" s="20"/>
      <c r="F74" s="20"/>
    </row>
    <row r="75" spans="1:6" s="5" customFormat="1" x14ac:dyDescent="0.25">
      <c r="A75" s="20" t="s">
        <v>81</v>
      </c>
      <c r="B75" s="20" t="s">
        <v>81</v>
      </c>
      <c r="C75" s="30"/>
      <c r="D75" s="30"/>
      <c r="E75" s="30"/>
      <c r="F75" s="30"/>
    </row>
    <row r="76" spans="1:6" s="5" customFormat="1" x14ac:dyDescent="0.25">
      <c r="A76" s="20" t="s">
        <v>82</v>
      </c>
      <c r="B76" s="20" t="s">
        <v>82</v>
      </c>
      <c r="C76" s="20"/>
      <c r="D76" s="20"/>
      <c r="E76" s="20"/>
      <c r="F76" s="20"/>
    </row>
    <row r="77" spans="1:6" s="5" customFormat="1" x14ac:dyDescent="0.25">
      <c r="A77" s="20" t="s">
        <v>83</v>
      </c>
      <c r="B77" s="20" t="s">
        <v>83</v>
      </c>
      <c r="C77" s="20"/>
      <c r="D77" s="20"/>
      <c r="E77" s="20"/>
      <c r="F77" s="20"/>
    </row>
    <row r="78" spans="1:6" s="1" customFormat="1" ht="245.7" customHeight="1" x14ac:dyDescent="0.25"/>
    <row r="79" spans="1:6" s="1" customFormat="1" ht="245.7" customHeight="1" x14ac:dyDescent="0.25"/>
    <row r="80" spans="1:6" s="1" customFormat="1" ht="212.1" customHeight="1" x14ac:dyDescent="0.25"/>
  </sheetData>
  <mergeCells count="76">
    <mergeCell ref="A77:B77"/>
    <mergeCell ref="C77:F77"/>
    <mergeCell ref="A6:F6"/>
    <mergeCell ref="A15:F15"/>
    <mergeCell ref="A64:B65"/>
    <mergeCell ref="A66:B67"/>
    <mergeCell ref="A74:B74"/>
    <mergeCell ref="C74:F74"/>
    <mergeCell ref="A75:B75"/>
    <mergeCell ref="C75:F75"/>
    <mergeCell ref="A76:B76"/>
    <mergeCell ref="C76:F76"/>
    <mergeCell ref="A71:B71"/>
    <mergeCell ref="C71:F71"/>
    <mergeCell ref="A72:B72"/>
    <mergeCell ref="C72:F72"/>
    <mergeCell ref="A73:B73"/>
    <mergeCell ref="C73:F73"/>
    <mergeCell ref="E66:F66"/>
    <mergeCell ref="E67:F67"/>
    <mergeCell ref="A68:F68"/>
    <mergeCell ref="C67:D67"/>
    <mergeCell ref="A40:B40"/>
    <mergeCell ref="C40:F40"/>
    <mergeCell ref="A41:B41"/>
    <mergeCell ref="C41:F41"/>
    <mergeCell ref="A49:B49"/>
    <mergeCell ref="C49:F49"/>
    <mergeCell ref="A37:B37"/>
    <mergeCell ref="C37:F37"/>
    <mergeCell ref="A38:B38"/>
    <mergeCell ref="C38:F38"/>
    <mergeCell ref="A39:B39"/>
    <mergeCell ref="C39:F39"/>
    <mergeCell ref="A34:B34"/>
    <mergeCell ref="C34:F34"/>
    <mergeCell ref="A35:B35"/>
    <mergeCell ref="C35:F35"/>
    <mergeCell ref="A36:B36"/>
    <mergeCell ref="C36:F36"/>
    <mergeCell ref="A31:B31"/>
    <mergeCell ref="C31:F31"/>
    <mergeCell ref="A32:B32"/>
    <mergeCell ref="C32:F32"/>
    <mergeCell ref="A33:B33"/>
    <mergeCell ref="C33:F33"/>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9:B19"/>
    <mergeCell ref="C19:F19"/>
    <mergeCell ref="A20:B20"/>
    <mergeCell ref="C20:F20"/>
    <mergeCell ref="A21:B21"/>
    <mergeCell ref="C21:F21"/>
    <mergeCell ref="A16:B16"/>
    <mergeCell ref="C16:F16"/>
    <mergeCell ref="A17:B17"/>
    <mergeCell ref="C17:F17"/>
    <mergeCell ref="A18:B18"/>
    <mergeCell ref="C18:F18"/>
  </mergeCells>
  <pageMargins left="0.70866141732283472" right="0.70866141732283472" top="0.74803149606299213" bottom="0.74803149606299213" header="0.31496062992125984" footer="0.31496062992125984"/>
  <pageSetup paperSize="8" scale="5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1</vt:lpstr>
      <vt:lpstr>'Отчет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Симакова Ирина Юрьевна</cp:lastModifiedBy>
  <cp:lastPrinted>2016-08-11T10:44:07Z</cp:lastPrinted>
  <dcterms:created xsi:type="dcterms:W3CDTF">2010-03-23T10:34:53Z</dcterms:created>
  <dcterms:modified xsi:type="dcterms:W3CDTF">2016-08-11T13:00:26Z</dcterms:modified>
</cp:coreProperties>
</file>